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99ACBB55-AC4F-4FAD-B7AB-2CE98987895F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J5" i="1"/>
  <c r="I5" i="1"/>
  <c r="B11" i="1"/>
  <c r="B12" i="1" s="1"/>
  <c r="B13" i="1" s="1"/>
  <c r="B14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15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G37" i="1"/>
  <c r="G36" i="1"/>
  <c r="G35" i="1"/>
  <c r="G34" i="1"/>
  <c r="G33" i="1"/>
  <c r="G32" i="1"/>
  <c r="G31" i="1"/>
  <c r="G30" i="1"/>
  <c r="G29" i="1"/>
  <c r="G28" i="1"/>
  <c r="G27" i="1"/>
  <c r="G15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<sst xmlns="http://schemas.openxmlformats.org/spreadsheetml/2006/main" count="143" uniqueCount="107">
  <si>
    <t>STT</t>
  </si>
  <si>
    <t>Tên đường</t>
  </si>
  <si>
    <t>Đoạn đường</t>
  </si>
  <si>
    <t>Các tuyến đường còn lại</t>
  </si>
  <si>
    <t>Cầu số 1</t>
  </si>
  <si>
    <t>Đường Quốc lộ 13</t>
  </si>
  <si>
    <t>Giáp ranh thị xã Bình Long (Cầu Cần Lê)</t>
  </si>
  <si>
    <t>Ngã tư Đồng Tâm</t>
  </si>
  <si>
    <t>Đường ĐT 754</t>
  </si>
  <si>
    <t>Giáp đường nhựa khu tái định cư Phước Hòa</t>
  </si>
  <si>
    <t>Giáp ranh Campuchia</t>
  </si>
  <si>
    <t>Đường ĐT 792</t>
  </si>
  <si>
    <t>Ngã ba cổng Khu di tích Tà Thiết</t>
  </si>
  <si>
    <t>Giáp ranh tỉnh Tây Ninh</t>
  </si>
  <si>
    <t>Đường Quốc lộ 14C (đường Xuyên Á)</t>
  </si>
  <si>
    <t>Thửa đất số 16, 17; tờ bản đồ số 43</t>
  </si>
  <si>
    <t>Thửa đất số 90, 104; tờ bản đồ số 16</t>
  </si>
  <si>
    <t>Đường liên xã Lộc Thịnh - Lộc Khánh</t>
  </si>
  <si>
    <t>Đường liên xã Lộc Thịnh - Lộc Thành</t>
  </si>
  <si>
    <t>Giáp ranh xã Lộc Thành</t>
  </si>
  <si>
    <t>Các tuyến đường đấu nối trực tiếp ra đường Quốc lộ 13 trong phạm vi 200 m (tính từ HLLG)</t>
  </si>
  <si>
    <t>Các tuyến đường đấu nối trực tiếp ra đường ĐT 754 trong phạm vi 200 m (tính từ HLLG)</t>
  </si>
  <si>
    <t>Giáp ranh Vương quốc Campuchia</t>
  </si>
  <si>
    <t>Các tuyến đường đấu nối trực tiếp ra đường ĐT 792 trong phạm vi 200 m (tính từ HLLG)</t>
  </si>
  <si>
    <t>Đường liên xã Lộc Thành - Lộc Hưng</t>
  </si>
  <si>
    <t>Đường Quốc Lộ 14C (đường Xuyên Á)</t>
  </si>
  <si>
    <t>Thửa đất số 45, 151; tờ bản đồ số 34</t>
  </si>
  <si>
    <t>Ngã ba cây xăng Lộc Thành</t>
  </si>
  <si>
    <t>Giáp ranh xã Lộc Hưng</t>
  </si>
  <si>
    <t>Đường qua trung tâm xã Lộc Thành</t>
  </si>
  <si>
    <t>Nhà văn hóa ấp Tà Tê 1</t>
  </si>
  <si>
    <t>Nhà văn hóa ấp Kliêu</t>
  </si>
  <si>
    <t>Đường liên ấp</t>
  </si>
  <si>
    <t>Nhà văn hóa ấp KLiêu</t>
  </si>
  <si>
    <t>Ngã ba nhà ông Lâm Kh Lao</t>
  </si>
  <si>
    <t>Trại heo Huy Anh (Lộc Ninh 5)</t>
  </si>
  <si>
    <t>Đập nước Tà Tê</t>
  </si>
  <si>
    <t>Ngã ba nhà ông Mã Hữu Kỳ</t>
  </si>
  <si>
    <t>Thửa đất số 63, 65 tờ bản đồ số 37</t>
  </si>
  <si>
    <t>Xưởng đũa Lộc Hà</t>
  </si>
  <si>
    <t>Giáp đường liên ấp Tà Tê 1 - Tà Tê 2</t>
  </si>
  <si>
    <t>Đường liên ấp Tà Tê 2</t>
  </si>
  <si>
    <t>Đập nước Tà Tê 2</t>
  </si>
  <si>
    <t>Đường liên ấp (đường cổng chào ấp Tân Bình 1)</t>
  </si>
  <si>
    <t>Cổng chào ấp Tân Bình 1</t>
  </si>
  <si>
    <t>Đội 4 nông trường cao su Lộc Ninh</t>
  </si>
  <si>
    <t>Xã Lộc Thành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</si>
  <si>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</si>
  <si>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</si>
  <si>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</si>
  <si>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</si>
  <si>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</si>
  <si>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LNVIII1</t>
  </si>
  <si>
    <t>LNVIII2</t>
  </si>
  <si>
    <t>LNVIII3</t>
  </si>
  <si>
    <t>LNVIII4</t>
  </si>
  <si>
    <t>LNVIII5</t>
  </si>
  <si>
    <t>LNVIII6</t>
  </si>
  <si>
    <t>LNVIII7</t>
  </si>
  <si>
    <t>LNVIII8</t>
  </si>
  <si>
    <t>LNVIII9</t>
  </si>
  <si>
    <t>LNVIII10</t>
  </si>
  <si>
    <t>LNVIII11</t>
  </si>
  <si>
    <t>LNVIII12</t>
  </si>
  <si>
    <t>LNVIII13</t>
  </si>
  <si>
    <t>LNVIII14</t>
  </si>
  <si>
    <t>LNVIII15</t>
  </si>
  <si>
    <t>LNVIII16</t>
  </si>
  <si>
    <t>LNVIII17</t>
  </si>
  <si>
    <t>LNVIII18</t>
  </si>
  <si>
    <t>LNII1</t>
  </si>
  <si>
    <t>LNII2</t>
  </si>
  <si>
    <t>LNII3</t>
  </si>
  <si>
    <t>LNII4</t>
  </si>
  <si>
    <t>LNII5</t>
  </si>
  <si>
    <t>LNII6</t>
  </si>
  <si>
    <t>LNII7</t>
  </si>
  <si>
    <t>LNII8</t>
  </si>
  <si>
    <t>LNII9</t>
  </si>
  <si>
    <t>LNII10</t>
  </si>
  <si>
    <t>LNII11</t>
  </si>
  <si>
    <t>LNII12</t>
  </si>
  <si>
    <t>LNII13</t>
  </si>
  <si>
    <t>LNVIII19, LNII14</t>
  </si>
  <si>
    <t>LNVIII20, LNII15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</si>
  <si>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</si>
  <si>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</si>
  <si>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</si>
  <si>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</si>
  <si>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</si>
  <si>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</si>
  <si>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Đường nhựa Tân Bình 1</t>
  </si>
  <si>
    <t>Thửa số 05, tờ bản đồ số 10</t>
  </si>
  <si>
    <t>Thửa số 24, tờ bản đồ số 10</t>
  </si>
  <si>
    <t>Giáp ranh xã Lộc Thiện (cũ)</t>
  </si>
  <si>
    <t>Giáp ranh xã Lộc Thái (cũ)</t>
  </si>
  <si>
    <t>Giáp ranh Ủy ban xã Lộc Thịnh (cũ)</t>
  </si>
  <si>
    <t>Giáp ranh xã Lộc Khánh (cũ)</t>
  </si>
  <si>
    <t>Giáp ranh xã Lộc Thịnh (cũ)</t>
  </si>
  <si>
    <t>Thuộc địa bàn xã Lộc Thịnh (cũ)</t>
  </si>
  <si>
    <t>Ủy ban nhân dân xã Lộc Thịnh (cũ)</t>
  </si>
  <si>
    <t>Ngã ba Lộc Thành - Lộc Thịnh (cũ)</t>
  </si>
  <si>
    <t>Ngã ba Lộc Bình (cũ)</t>
  </si>
  <si>
    <t>Đường liên xã Lộc Thành - Lộc Thiện (cũ)</t>
  </si>
  <si>
    <t>Đường liên xã Lộc Thành - Lộc Thái (cũ)</t>
  </si>
  <si>
    <t>Các tuyến đường giao thông nông thôn có bề rộng đường theo bản đồ địa chính từ  3,5 m trở lên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</si>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</sst>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8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4.28515625" style="8" customWidth="1"/>
    <col min="7" max="7" width="12.85546875" style="13" customWidth="1"/>
    <col min="8" max="9" width="14.42578125" style="14" customWidth="1"/>
    <col min="10" max="10" width="12.85546875" style="14" customWidth="1"/>
    <col min="11" max="11" width="13" style="16" customWidth="1"/>
    <col min="12" max="12" width="13.140625" style="16" customWidth="1"/>
    <col min="13" max="14" width="14.7109375" style="17" customWidth="1"/>
    <col min="15" max="16384" width="9.140625" style="9"/>
  </cols>
  <sheetData>
    <row r="1" spans="1:14" ht="18.75" x14ac:dyDescent="0.25">
      <c r="B1" s="26" t="s">
        <v>106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 x14ac:dyDescent="0.25">
      <c r="A2" s="19"/>
      <c r="B2" s="24" t="s">
        <v>0</v>
      </c>
      <c r="C2" s="24" t="s">
        <v>1</v>
      </c>
      <c r="D2" s="24" t="s">
        <v>2</v>
      </c>
      <c r="E2" s="24"/>
      <c r="F2" s="22" t="s">
        <v>85</v>
      </c>
      <c r="G2" s="25" t="s">
        <v>47</v>
      </c>
      <c r="H2" s="22" t="s">
        <v>50</v>
      </c>
      <c r="I2" s="22" t="s">
        <v>51</v>
      </c>
      <c r="J2" s="22" t="s">
        <v>86</v>
      </c>
      <c r="K2" s="22" t="s">
        <v>87</v>
      </c>
      <c r="L2" s="22" t="s">
        <v>88</v>
      </c>
      <c r="M2" s="23" t="s">
        <v>89</v>
      </c>
      <c r="N2" s="23" t="s">
        <v>90</v>
      </c>
    </row>
    <row r="3" spans="1:14" ht="29.25" customHeight="1" x14ac:dyDescent="0.25">
      <c r="A3" s="19"/>
      <c r="B3" s="24"/>
      <c r="C3" s="24"/>
      <c r="D3" s="1" t="s">
        <v>48</v>
      </c>
      <c r="E3" s="1" t="s">
        <v>49</v>
      </c>
      <c r="F3" s="22"/>
      <c r="G3" s="25"/>
      <c r="H3" s="22"/>
      <c r="I3" s="22"/>
      <c r="J3" s="22"/>
      <c r="K3" s="22"/>
      <c r="L3" s="22"/>
      <c r="M3" s="23"/>
      <c r="N3" s="23"/>
    </row>
    <row r="4" spans="1:14" x14ac:dyDescent="0.25">
      <c r="A4" s="19"/>
      <c r="B4" s="1"/>
      <c r="C4" s="7" t="s">
        <v>46</v>
      </c>
      <c r="D4" s="7"/>
      <c r="E4" s="7"/>
      <c r="F4" s="6"/>
      <c r="G4" s="5"/>
      <c r="H4" s="6"/>
      <c r="I4" s="12"/>
      <c r="J4" s="12"/>
      <c r="K4" s="20"/>
      <c r="L4" s="20"/>
      <c r="M4" s="21"/>
      <c r="N4" s="21"/>
    </row>
    <row r="5" spans="1:14" ht="31.5" x14ac:dyDescent="0.25">
      <c r="A5" s="15" t="s">
        <v>70</v>
      </c>
      <c r="B5" s="2">
        <v>1</v>
      </c>
      <c r="C5" s="3" t="s">
        <v>5</v>
      </c>
      <c r="D5" s="3" t="s">
        <v>6</v>
      </c>
      <c r="E5" s="3" t="s">
        <v>7</v>
      </c>
      <c r="F5" s="4">
        <v>2400</v>
      </c>
      <c r="G5" s="5">
        <f t="shared" ref="G5:G37" si="0">H5/F5</f>
        <v>1</v>
      </c>
      <c r="H5" s="4">
        <v>2400</v>
      </c>
      <c r="I5" s="8">
        <f>H5*70%</f>
        <v>1680</v>
      </c>
      <c r="J5" s="8">
        <f>H5*60%</f>
        <v>1440</v>
      </c>
      <c r="K5" s="20">
        <f>0.6*F5</f>
        <v>1440</v>
      </c>
      <c r="L5" s="20">
        <f>0.68*F5</f>
        <v>1632.0000000000002</v>
      </c>
      <c r="M5" s="21">
        <f>I5/L5</f>
        <v>1.0294117647058822</v>
      </c>
      <c r="N5" s="21">
        <f>J5/K5</f>
        <v>1</v>
      </c>
    </row>
    <row r="6" spans="1:14" x14ac:dyDescent="0.25">
      <c r="A6" s="15" t="s">
        <v>71</v>
      </c>
      <c r="B6" s="2">
        <v>2</v>
      </c>
      <c r="C6" s="3" t="s">
        <v>8</v>
      </c>
      <c r="D6" s="3" t="s">
        <v>7</v>
      </c>
      <c r="E6" s="3" t="s">
        <v>4</v>
      </c>
      <c r="F6" s="4">
        <v>1700</v>
      </c>
      <c r="G6" s="5">
        <f t="shared" si="0"/>
        <v>1</v>
      </c>
      <c r="H6" s="4">
        <v>1700</v>
      </c>
      <c r="I6" s="8">
        <f t="shared" ref="I6:I37" si="1">H6*70%</f>
        <v>1190</v>
      </c>
      <c r="J6" s="8">
        <f t="shared" ref="J6:J37" si="2">H6*60%</f>
        <v>1020</v>
      </c>
      <c r="K6" s="20">
        <f t="shared" ref="K6:K37" si="3">0.6*F6</f>
        <v>1020</v>
      </c>
      <c r="L6" s="20">
        <f t="shared" ref="L6:L37" si="4">0.68*F6</f>
        <v>1156</v>
      </c>
      <c r="M6" s="21">
        <f t="shared" ref="M6:M37" si="5">I6/L6</f>
        <v>1.0294117647058822</v>
      </c>
      <c r="N6" s="21">
        <f t="shared" ref="N6:N37" si="6">J6/K6</f>
        <v>1</v>
      </c>
    </row>
    <row r="7" spans="1:14" ht="31.5" x14ac:dyDescent="0.25">
      <c r="A7" s="15" t="s">
        <v>72</v>
      </c>
      <c r="B7" s="2">
        <v>3</v>
      </c>
      <c r="C7" s="3" t="s">
        <v>8</v>
      </c>
      <c r="D7" s="3" t="s">
        <v>4</v>
      </c>
      <c r="E7" s="3" t="s">
        <v>9</v>
      </c>
      <c r="F7" s="4">
        <v>1400</v>
      </c>
      <c r="G7" s="5">
        <f t="shared" si="0"/>
        <v>1</v>
      </c>
      <c r="H7" s="4">
        <v>1400</v>
      </c>
      <c r="I7" s="8">
        <f t="shared" si="1"/>
        <v>979.99999999999989</v>
      </c>
      <c r="J7" s="8">
        <f t="shared" si="2"/>
        <v>840</v>
      </c>
      <c r="K7" s="20">
        <f t="shared" si="3"/>
        <v>840</v>
      </c>
      <c r="L7" s="20">
        <f t="shared" si="4"/>
        <v>952.00000000000011</v>
      </c>
      <c r="M7" s="21">
        <f t="shared" si="5"/>
        <v>1.029411764705882</v>
      </c>
      <c r="N7" s="21">
        <f t="shared" si="6"/>
        <v>1</v>
      </c>
    </row>
    <row r="8" spans="1:14" ht="31.5" x14ac:dyDescent="0.25">
      <c r="A8" s="15" t="s">
        <v>73</v>
      </c>
      <c r="B8" s="2">
        <v>4</v>
      </c>
      <c r="C8" s="3" t="s">
        <v>8</v>
      </c>
      <c r="D8" s="3" t="s">
        <v>9</v>
      </c>
      <c r="E8" s="3" t="s">
        <v>10</v>
      </c>
      <c r="F8" s="4">
        <v>800</v>
      </c>
      <c r="G8" s="5">
        <f t="shared" si="0"/>
        <v>1</v>
      </c>
      <c r="H8" s="4">
        <v>800</v>
      </c>
      <c r="I8" s="8">
        <f t="shared" si="1"/>
        <v>560</v>
      </c>
      <c r="J8" s="8">
        <f t="shared" si="2"/>
        <v>480</v>
      </c>
      <c r="K8" s="20">
        <f t="shared" si="3"/>
        <v>480</v>
      </c>
      <c r="L8" s="20">
        <f t="shared" si="4"/>
        <v>544</v>
      </c>
      <c r="M8" s="21">
        <f t="shared" si="5"/>
        <v>1.0294117647058822</v>
      </c>
      <c r="N8" s="21">
        <f t="shared" si="6"/>
        <v>1</v>
      </c>
    </row>
    <row r="9" spans="1:14" ht="31.5" x14ac:dyDescent="0.25">
      <c r="A9" s="15" t="s">
        <v>74</v>
      </c>
      <c r="B9" s="2">
        <v>5</v>
      </c>
      <c r="C9" s="3" t="s">
        <v>11</v>
      </c>
      <c r="D9" s="3" t="s">
        <v>12</v>
      </c>
      <c r="E9" s="3" t="s">
        <v>13</v>
      </c>
      <c r="F9" s="4">
        <v>800</v>
      </c>
      <c r="G9" s="5">
        <f t="shared" si="0"/>
        <v>1</v>
      </c>
      <c r="H9" s="4">
        <v>800</v>
      </c>
      <c r="I9" s="8">
        <f t="shared" si="1"/>
        <v>560</v>
      </c>
      <c r="J9" s="8">
        <f t="shared" si="2"/>
        <v>480</v>
      </c>
      <c r="K9" s="20">
        <f t="shared" si="3"/>
        <v>480</v>
      </c>
      <c r="L9" s="20">
        <f t="shared" si="4"/>
        <v>544</v>
      </c>
      <c r="M9" s="21">
        <f t="shared" si="5"/>
        <v>1.0294117647058822</v>
      </c>
      <c r="N9" s="21">
        <f t="shared" si="6"/>
        <v>1</v>
      </c>
    </row>
    <row r="10" spans="1:14" ht="33" customHeight="1" x14ac:dyDescent="0.25">
      <c r="A10" s="15" t="s">
        <v>75</v>
      </c>
      <c r="B10" s="2">
        <v>6</v>
      </c>
      <c r="C10" s="3" t="s">
        <v>14</v>
      </c>
      <c r="D10" s="3" t="s">
        <v>99</v>
      </c>
      <c r="E10" s="3"/>
      <c r="F10" s="4">
        <v>1000</v>
      </c>
      <c r="G10" s="5">
        <f t="shared" si="0"/>
        <v>1</v>
      </c>
      <c r="H10" s="4">
        <v>1000</v>
      </c>
      <c r="I10" s="8">
        <f t="shared" si="1"/>
        <v>700</v>
      </c>
      <c r="J10" s="8">
        <f t="shared" si="2"/>
        <v>600</v>
      </c>
      <c r="K10" s="20">
        <f t="shared" si="3"/>
        <v>600</v>
      </c>
      <c r="L10" s="20">
        <f t="shared" si="4"/>
        <v>680</v>
      </c>
      <c r="M10" s="21">
        <f t="shared" si="5"/>
        <v>1.0294117647058822</v>
      </c>
      <c r="N10" s="21">
        <f t="shared" si="6"/>
        <v>1</v>
      </c>
    </row>
    <row r="11" spans="1:14" ht="31.5" x14ac:dyDescent="0.25">
      <c r="A11" s="15" t="s">
        <v>52</v>
      </c>
      <c r="B11" s="2">
        <f>B10+1</f>
        <v>7</v>
      </c>
      <c r="C11" s="3" t="s">
        <v>14</v>
      </c>
      <c r="D11" s="3" t="s">
        <v>98</v>
      </c>
      <c r="E11" s="3" t="s">
        <v>15</v>
      </c>
      <c r="F11" s="4">
        <v>1000</v>
      </c>
      <c r="G11" s="5">
        <f t="shared" si="0"/>
        <v>1</v>
      </c>
      <c r="H11" s="4">
        <v>1000</v>
      </c>
      <c r="I11" s="8">
        <f t="shared" si="1"/>
        <v>700</v>
      </c>
      <c r="J11" s="8">
        <f t="shared" si="2"/>
        <v>600</v>
      </c>
      <c r="K11" s="20">
        <f t="shared" si="3"/>
        <v>600</v>
      </c>
      <c r="L11" s="20">
        <f t="shared" si="4"/>
        <v>680</v>
      </c>
      <c r="M11" s="21">
        <f t="shared" si="5"/>
        <v>1.0294117647058822</v>
      </c>
      <c r="N11" s="21">
        <f t="shared" si="6"/>
        <v>1</v>
      </c>
    </row>
    <row r="12" spans="1:14" ht="31.5" x14ac:dyDescent="0.25">
      <c r="A12" s="15" t="s">
        <v>53</v>
      </c>
      <c r="B12" s="2">
        <f t="shared" ref="B12:B37" si="7">B11+1</f>
        <v>8</v>
      </c>
      <c r="C12" s="3" t="s">
        <v>14</v>
      </c>
      <c r="D12" s="3" t="s">
        <v>15</v>
      </c>
      <c r="E12" s="3" t="s">
        <v>16</v>
      </c>
      <c r="F12" s="4">
        <v>1200</v>
      </c>
      <c r="G12" s="5">
        <f t="shared" si="0"/>
        <v>1</v>
      </c>
      <c r="H12" s="4">
        <v>1200</v>
      </c>
      <c r="I12" s="8">
        <f t="shared" si="1"/>
        <v>840</v>
      </c>
      <c r="J12" s="8">
        <f t="shared" si="2"/>
        <v>720</v>
      </c>
      <c r="K12" s="20">
        <f t="shared" si="3"/>
        <v>720</v>
      </c>
      <c r="L12" s="20">
        <f t="shared" si="4"/>
        <v>816.00000000000011</v>
      </c>
      <c r="M12" s="21">
        <f t="shared" si="5"/>
        <v>1.0294117647058822</v>
      </c>
      <c r="N12" s="21">
        <f t="shared" si="6"/>
        <v>1</v>
      </c>
    </row>
    <row r="13" spans="1:14" ht="31.5" x14ac:dyDescent="0.25">
      <c r="A13" s="15" t="s">
        <v>54</v>
      </c>
      <c r="B13" s="2">
        <f t="shared" si="7"/>
        <v>9</v>
      </c>
      <c r="C13" s="3" t="s">
        <v>14</v>
      </c>
      <c r="D13" s="3" t="s">
        <v>16</v>
      </c>
      <c r="E13" s="3" t="s">
        <v>94</v>
      </c>
      <c r="F13" s="4">
        <v>1000</v>
      </c>
      <c r="G13" s="5">
        <f t="shared" si="0"/>
        <v>1</v>
      </c>
      <c r="H13" s="4">
        <v>1000</v>
      </c>
      <c r="I13" s="8">
        <f t="shared" si="1"/>
        <v>700</v>
      </c>
      <c r="J13" s="8">
        <f t="shared" si="2"/>
        <v>600</v>
      </c>
      <c r="K13" s="20">
        <f t="shared" si="3"/>
        <v>600</v>
      </c>
      <c r="L13" s="20">
        <f t="shared" si="4"/>
        <v>680</v>
      </c>
      <c r="M13" s="21">
        <f t="shared" si="5"/>
        <v>1.0294117647058822</v>
      </c>
      <c r="N13" s="21">
        <f t="shared" si="6"/>
        <v>1</v>
      </c>
    </row>
    <row r="14" spans="1:14" x14ac:dyDescent="0.25">
      <c r="A14" s="15" t="s">
        <v>76</v>
      </c>
      <c r="B14" s="2">
        <f t="shared" si="7"/>
        <v>10</v>
      </c>
      <c r="C14" s="3" t="s">
        <v>17</v>
      </c>
      <c r="D14" s="3" t="s">
        <v>7</v>
      </c>
      <c r="E14" s="3" t="s">
        <v>97</v>
      </c>
      <c r="F14" s="4">
        <v>1300</v>
      </c>
      <c r="G14" s="5">
        <f t="shared" si="0"/>
        <v>1</v>
      </c>
      <c r="H14" s="4">
        <v>1300</v>
      </c>
      <c r="I14" s="8">
        <f t="shared" si="1"/>
        <v>909.99999999999989</v>
      </c>
      <c r="J14" s="8">
        <f t="shared" si="2"/>
        <v>780</v>
      </c>
      <c r="K14" s="20">
        <f t="shared" si="3"/>
        <v>780</v>
      </c>
      <c r="L14" s="20">
        <f t="shared" si="4"/>
        <v>884.00000000000011</v>
      </c>
      <c r="M14" s="21">
        <f t="shared" si="5"/>
        <v>1.029411764705882</v>
      </c>
      <c r="N14" s="21">
        <f t="shared" si="6"/>
        <v>1</v>
      </c>
    </row>
    <row r="15" spans="1:14" ht="31.5" x14ac:dyDescent="0.25">
      <c r="A15" s="15" t="s">
        <v>60</v>
      </c>
      <c r="B15" s="2">
        <f>B26+1</f>
        <v>22</v>
      </c>
      <c r="C15" s="3" t="s">
        <v>18</v>
      </c>
      <c r="D15" s="3" t="s">
        <v>101</v>
      </c>
      <c r="E15" s="3" t="s">
        <v>96</v>
      </c>
      <c r="F15" s="4">
        <v>500</v>
      </c>
      <c r="G15" s="5">
        <f>H15/F15</f>
        <v>1</v>
      </c>
      <c r="H15" s="4">
        <v>500</v>
      </c>
      <c r="I15" s="8">
        <f t="shared" si="1"/>
        <v>350</v>
      </c>
      <c r="J15" s="8">
        <f t="shared" si="2"/>
        <v>300</v>
      </c>
      <c r="K15" s="20">
        <f t="shared" si="3"/>
        <v>300</v>
      </c>
      <c r="L15" s="20">
        <f t="shared" si="4"/>
        <v>340</v>
      </c>
      <c r="M15" s="21">
        <f t="shared" si="5"/>
        <v>1.0294117647058822</v>
      </c>
      <c r="N15" s="21">
        <f t="shared" si="6"/>
        <v>1</v>
      </c>
    </row>
    <row r="16" spans="1:14" ht="33.75" customHeight="1" x14ac:dyDescent="0.25">
      <c r="A16" s="15" t="s">
        <v>77</v>
      </c>
      <c r="B16" s="2">
        <f>B14+1</f>
        <v>11</v>
      </c>
      <c r="C16" s="3" t="s">
        <v>18</v>
      </c>
      <c r="D16" s="3" t="s">
        <v>100</v>
      </c>
      <c r="E16" s="3" t="s">
        <v>19</v>
      </c>
      <c r="F16" s="4">
        <v>900</v>
      </c>
      <c r="G16" s="5">
        <f t="shared" si="0"/>
        <v>1</v>
      </c>
      <c r="H16" s="4">
        <v>900</v>
      </c>
      <c r="I16" s="8">
        <f t="shared" si="1"/>
        <v>630</v>
      </c>
      <c r="J16" s="8">
        <f t="shared" si="2"/>
        <v>540</v>
      </c>
      <c r="K16" s="20">
        <f t="shared" si="3"/>
        <v>540</v>
      </c>
      <c r="L16" s="20">
        <f t="shared" si="4"/>
        <v>612</v>
      </c>
      <c r="M16" s="21">
        <f t="shared" si="5"/>
        <v>1.0294117647058822</v>
      </c>
      <c r="N16" s="21">
        <f t="shared" si="6"/>
        <v>1</v>
      </c>
    </row>
    <row r="17" spans="1:14" ht="31.5" x14ac:dyDescent="0.25">
      <c r="A17" s="15" t="s">
        <v>78</v>
      </c>
      <c r="B17" s="2">
        <f>B16+1</f>
        <v>12</v>
      </c>
      <c r="C17" s="3" t="s">
        <v>20</v>
      </c>
      <c r="D17" s="3" t="s">
        <v>6</v>
      </c>
      <c r="E17" s="3" t="s">
        <v>7</v>
      </c>
      <c r="F17" s="4">
        <v>1000</v>
      </c>
      <c r="G17" s="5">
        <f t="shared" si="0"/>
        <v>1</v>
      </c>
      <c r="H17" s="4">
        <v>1000</v>
      </c>
      <c r="I17" s="8">
        <f t="shared" si="1"/>
        <v>700</v>
      </c>
      <c r="J17" s="8">
        <f t="shared" si="2"/>
        <v>600</v>
      </c>
      <c r="K17" s="20">
        <f t="shared" si="3"/>
        <v>600</v>
      </c>
      <c r="L17" s="20">
        <f t="shared" si="4"/>
        <v>680</v>
      </c>
      <c r="M17" s="21">
        <f t="shared" si="5"/>
        <v>1.0294117647058822</v>
      </c>
      <c r="N17" s="21">
        <f t="shared" si="6"/>
        <v>1</v>
      </c>
    </row>
    <row r="18" spans="1:14" ht="31.5" x14ac:dyDescent="0.25">
      <c r="A18" s="15" t="s">
        <v>79</v>
      </c>
      <c r="B18" s="2">
        <f t="shared" si="7"/>
        <v>13</v>
      </c>
      <c r="C18" s="3" t="s">
        <v>21</v>
      </c>
      <c r="D18" s="3" t="s">
        <v>7</v>
      </c>
      <c r="E18" s="3" t="s">
        <v>4</v>
      </c>
      <c r="F18" s="4">
        <v>800</v>
      </c>
      <c r="G18" s="5">
        <f t="shared" si="0"/>
        <v>1</v>
      </c>
      <c r="H18" s="4">
        <v>800</v>
      </c>
      <c r="I18" s="8">
        <f t="shared" si="1"/>
        <v>560</v>
      </c>
      <c r="J18" s="8">
        <f t="shared" si="2"/>
        <v>480</v>
      </c>
      <c r="K18" s="20">
        <f t="shared" si="3"/>
        <v>480</v>
      </c>
      <c r="L18" s="20">
        <f t="shared" si="4"/>
        <v>544</v>
      </c>
      <c r="M18" s="21">
        <f t="shared" si="5"/>
        <v>1.0294117647058822</v>
      </c>
      <c r="N18" s="21">
        <f t="shared" si="6"/>
        <v>1</v>
      </c>
    </row>
    <row r="19" spans="1:14" ht="31.5" x14ac:dyDescent="0.25">
      <c r="A19" s="15" t="s">
        <v>80</v>
      </c>
      <c r="B19" s="2">
        <f t="shared" si="7"/>
        <v>14</v>
      </c>
      <c r="C19" s="3" t="s">
        <v>21</v>
      </c>
      <c r="D19" s="3" t="s">
        <v>4</v>
      </c>
      <c r="E19" s="3" t="s">
        <v>9</v>
      </c>
      <c r="F19" s="4">
        <v>700</v>
      </c>
      <c r="G19" s="5">
        <f t="shared" si="0"/>
        <v>1</v>
      </c>
      <c r="H19" s="4">
        <v>700</v>
      </c>
      <c r="I19" s="8">
        <f t="shared" si="1"/>
        <v>489.99999999999994</v>
      </c>
      <c r="J19" s="8">
        <f t="shared" si="2"/>
        <v>420</v>
      </c>
      <c r="K19" s="20">
        <f t="shared" si="3"/>
        <v>420</v>
      </c>
      <c r="L19" s="20">
        <f t="shared" si="4"/>
        <v>476.00000000000006</v>
      </c>
      <c r="M19" s="21">
        <f t="shared" si="5"/>
        <v>1.029411764705882</v>
      </c>
      <c r="N19" s="21">
        <f t="shared" si="6"/>
        <v>1</v>
      </c>
    </row>
    <row r="20" spans="1:14" ht="31.5" x14ac:dyDescent="0.25">
      <c r="A20" s="15" t="s">
        <v>81</v>
      </c>
      <c r="B20" s="2">
        <f t="shared" si="7"/>
        <v>15</v>
      </c>
      <c r="C20" s="3" t="s">
        <v>21</v>
      </c>
      <c r="D20" s="3" t="s">
        <v>9</v>
      </c>
      <c r="E20" s="3" t="s">
        <v>22</v>
      </c>
      <c r="F20" s="4">
        <v>600</v>
      </c>
      <c r="G20" s="5">
        <f t="shared" si="0"/>
        <v>1</v>
      </c>
      <c r="H20" s="4">
        <v>600</v>
      </c>
      <c r="I20" s="8">
        <f t="shared" si="1"/>
        <v>420</v>
      </c>
      <c r="J20" s="8">
        <f t="shared" si="2"/>
        <v>360</v>
      </c>
      <c r="K20" s="20">
        <f t="shared" si="3"/>
        <v>360</v>
      </c>
      <c r="L20" s="20">
        <f t="shared" si="4"/>
        <v>408.00000000000006</v>
      </c>
      <c r="M20" s="21">
        <f t="shared" si="5"/>
        <v>1.0294117647058822</v>
      </c>
      <c r="N20" s="21">
        <f t="shared" si="6"/>
        <v>1</v>
      </c>
    </row>
    <row r="21" spans="1:14" ht="31.5" x14ac:dyDescent="0.25">
      <c r="A21" s="15" t="s">
        <v>82</v>
      </c>
      <c r="B21" s="2">
        <f t="shared" si="7"/>
        <v>16</v>
      </c>
      <c r="C21" s="3" t="s">
        <v>23</v>
      </c>
      <c r="D21" s="3" t="s">
        <v>12</v>
      </c>
      <c r="E21" s="3" t="s">
        <v>13</v>
      </c>
      <c r="F21" s="4">
        <v>600</v>
      </c>
      <c r="G21" s="5">
        <f t="shared" si="0"/>
        <v>1</v>
      </c>
      <c r="H21" s="4">
        <v>600</v>
      </c>
      <c r="I21" s="8">
        <f t="shared" si="1"/>
        <v>420</v>
      </c>
      <c r="J21" s="8">
        <f t="shared" si="2"/>
        <v>360</v>
      </c>
      <c r="K21" s="20">
        <f t="shared" si="3"/>
        <v>360</v>
      </c>
      <c r="L21" s="20">
        <f t="shared" si="4"/>
        <v>408.00000000000006</v>
      </c>
      <c r="M21" s="21">
        <f t="shared" si="5"/>
        <v>1.0294117647058822</v>
      </c>
      <c r="N21" s="21">
        <f t="shared" si="6"/>
        <v>1</v>
      </c>
    </row>
    <row r="22" spans="1:14" ht="31.5" x14ac:dyDescent="0.25">
      <c r="A22" s="15" t="s">
        <v>55</v>
      </c>
      <c r="B22" s="2">
        <f t="shared" si="7"/>
        <v>17</v>
      </c>
      <c r="C22" s="3" t="s">
        <v>24</v>
      </c>
      <c r="D22" s="3" t="s">
        <v>25</v>
      </c>
      <c r="E22" s="3" t="s">
        <v>26</v>
      </c>
      <c r="F22" s="4">
        <v>700</v>
      </c>
      <c r="G22" s="5">
        <f t="shared" si="0"/>
        <v>1</v>
      </c>
      <c r="H22" s="4">
        <v>700</v>
      </c>
      <c r="I22" s="8">
        <f t="shared" si="1"/>
        <v>489.99999999999994</v>
      </c>
      <c r="J22" s="8">
        <f t="shared" si="2"/>
        <v>420</v>
      </c>
      <c r="K22" s="20">
        <f t="shared" si="3"/>
        <v>420</v>
      </c>
      <c r="L22" s="20">
        <f t="shared" si="4"/>
        <v>476.00000000000006</v>
      </c>
      <c r="M22" s="21">
        <f t="shared" si="5"/>
        <v>1.029411764705882</v>
      </c>
      <c r="N22" s="21">
        <f t="shared" si="6"/>
        <v>1</v>
      </c>
    </row>
    <row r="23" spans="1:14" ht="31.5" x14ac:dyDescent="0.25">
      <c r="A23" s="15" t="s">
        <v>56</v>
      </c>
      <c r="B23" s="2">
        <f t="shared" si="7"/>
        <v>18</v>
      </c>
      <c r="C23" s="3" t="s">
        <v>24</v>
      </c>
      <c r="D23" s="3" t="s">
        <v>26</v>
      </c>
      <c r="E23" s="3" t="s">
        <v>27</v>
      </c>
      <c r="F23" s="4">
        <v>1000</v>
      </c>
      <c r="G23" s="5">
        <f t="shared" si="0"/>
        <v>1</v>
      </c>
      <c r="H23" s="4">
        <v>1000</v>
      </c>
      <c r="I23" s="8">
        <f t="shared" si="1"/>
        <v>700</v>
      </c>
      <c r="J23" s="8">
        <f t="shared" si="2"/>
        <v>600</v>
      </c>
      <c r="K23" s="20">
        <f t="shared" si="3"/>
        <v>600</v>
      </c>
      <c r="L23" s="20">
        <f t="shared" si="4"/>
        <v>680</v>
      </c>
      <c r="M23" s="21">
        <f t="shared" si="5"/>
        <v>1.0294117647058822</v>
      </c>
      <c r="N23" s="21">
        <f t="shared" si="6"/>
        <v>1</v>
      </c>
    </row>
    <row r="24" spans="1:14" ht="24" customHeight="1" x14ac:dyDescent="0.25">
      <c r="A24" s="15" t="s">
        <v>57</v>
      </c>
      <c r="B24" s="2">
        <f t="shared" si="7"/>
        <v>19</v>
      </c>
      <c r="C24" s="3" t="s">
        <v>24</v>
      </c>
      <c r="D24" s="3" t="s">
        <v>27</v>
      </c>
      <c r="E24" s="3" t="s">
        <v>28</v>
      </c>
      <c r="F24" s="4">
        <v>800</v>
      </c>
      <c r="G24" s="5">
        <f t="shared" si="0"/>
        <v>1</v>
      </c>
      <c r="H24" s="4">
        <v>800</v>
      </c>
      <c r="I24" s="8">
        <f t="shared" si="1"/>
        <v>560</v>
      </c>
      <c r="J24" s="8">
        <f t="shared" si="2"/>
        <v>480</v>
      </c>
      <c r="K24" s="20">
        <f t="shared" si="3"/>
        <v>480</v>
      </c>
      <c r="L24" s="20">
        <f t="shared" si="4"/>
        <v>544</v>
      </c>
      <c r="M24" s="21">
        <f t="shared" si="5"/>
        <v>1.0294117647058822</v>
      </c>
      <c r="N24" s="21">
        <f t="shared" si="6"/>
        <v>1</v>
      </c>
    </row>
    <row r="25" spans="1:14" ht="21" customHeight="1" x14ac:dyDescent="0.25">
      <c r="A25" s="15" t="s">
        <v>58</v>
      </c>
      <c r="B25" s="2">
        <f t="shared" si="7"/>
        <v>20</v>
      </c>
      <c r="C25" s="3" t="s">
        <v>103</v>
      </c>
      <c r="D25" s="3" t="s">
        <v>27</v>
      </c>
      <c r="E25" s="3" t="s">
        <v>94</v>
      </c>
      <c r="F25" s="4">
        <v>800</v>
      </c>
      <c r="G25" s="5">
        <f t="shared" si="0"/>
        <v>1</v>
      </c>
      <c r="H25" s="4">
        <v>800</v>
      </c>
      <c r="I25" s="8">
        <f t="shared" si="1"/>
        <v>560</v>
      </c>
      <c r="J25" s="8">
        <f t="shared" si="2"/>
        <v>480</v>
      </c>
      <c r="K25" s="20">
        <f t="shared" si="3"/>
        <v>480</v>
      </c>
      <c r="L25" s="20">
        <f t="shared" si="4"/>
        <v>544</v>
      </c>
      <c r="M25" s="21">
        <f t="shared" si="5"/>
        <v>1.0294117647058822</v>
      </c>
      <c r="N25" s="21">
        <f t="shared" si="6"/>
        <v>1</v>
      </c>
    </row>
    <row r="26" spans="1:14" x14ac:dyDescent="0.25">
      <c r="A26" s="15" t="s">
        <v>59</v>
      </c>
      <c r="B26" s="2">
        <f t="shared" si="7"/>
        <v>21</v>
      </c>
      <c r="C26" s="3" t="s">
        <v>104</v>
      </c>
      <c r="D26" s="3" t="s">
        <v>102</v>
      </c>
      <c r="E26" s="3" t="s">
        <v>95</v>
      </c>
      <c r="F26" s="4">
        <v>600</v>
      </c>
      <c r="G26" s="5">
        <f t="shared" si="0"/>
        <v>1</v>
      </c>
      <c r="H26" s="4">
        <v>600</v>
      </c>
      <c r="I26" s="8">
        <f t="shared" si="1"/>
        <v>420</v>
      </c>
      <c r="J26" s="8">
        <f t="shared" si="2"/>
        <v>360</v>
      </c>
      <c r="K26" s="20">
        <f t="shared" si="3"/>
        <v>360</v>
      </c>
      <c r="L26" s="20">
        <f t="shared" si="4"/>
        <v>408.00000000000006</v>
      </c>
      <c r="M26" s="21">
        <f t="shared" si="5"/>
        <v>1.0294117647058822</v>
      </c>
      <c r="N26" s="21">
        <f t="shared" si="6"/>
        <v>1</v>
      </c>
    </row>
    <row r="27" spans="1:14" x14ac:dyDescent="0.25">
      <c r="A27" s="15" t="s">
        <v>61</v>
      </c>
      <c r="B27" s="2">
        <f>B15+1</f>
        <v>23</v>
      </c>
      <c r="C27" s="3" t="s">
        <v>29</v>
      </c>
      <c r="D27" s="3" t="s">
        <v>30</v>
      </c>
      <c r="E27" s="3" t="s">
        <v>31</v>
      </c>
      <c r="F27" s="4">
        <v>800</v>
      </c>
      <c r="G27" s="5">
        <f t="shared" si="0"/>
        <v>1</v>
      </c>
      <c r="H27" s="4">
        <v>800</v>
      </c>
      <c r="I27" s="8">
        <f t="shared" si="1"/>
        <v>560</v>
      </c>
      <c r="J27" s="8">
        <f t="shared" si="2"/>
        <v>480</v>
      </c>
      <c r="K27" s="20">
        <f t="shared" si="3"/>
        <v>480</v>
      </c>
      <c r="L27" s="20">
        <f t="shared" si="4"/>
        <v>544</v>
      </c>
      <c r="M27" s="21">
        <f t="shared" si="5"/>
        <v>1.0294117647058822</v>
      </c>
      <c r="N27" s="21">
        <f t="shared" si="6"/>
        <v>1</v>
      </c>
    </row>
    <row r="28" spans="1:14" x14ac:dyDescent="0.25">
      <c r="A28" s="15" t="s">
        <v>62</v>
      </c>
      <c r="B28" s="2">
        <f t="shared" si="7"/>
        <v>24</v>
      </c>
      <c r="C28" s="3" t="s">
        <v>32</v>
      </c>
      <c r="D28" s="3" t="s">
        <v>33</v>
      </c>
      <c r="E28" s="3" t="s">
        <v>34</v>
      </c>
      <c r="F28" s="4">
        <v>500</v>
      </c>
      <c r="G28" s="5">
        <f t="shared" si="0"/>
        <v>1</v>
      </c>
      <c r="H28" s="4">
        <v>500</v>
      </c>
      <c r="I28" s="8">
        <f t="shared" si="1"/>
        <v>350</v>
      </c>
      <c r="J28" s="8">
        <f t="shared" si="2"/>
        <v>300</v>
      </c>
      <c r="K28" s="20">
        <f t="shared" si="3"/>
        <v>300</v>
      </c>
      <c r="L28" s="20">
        <f t="shared" si="4"/>
        <v>340</v>
      </c>
      <c r="M28" s="21">
        <f t="shared" si="5"/>
        <v>1.0294117647058822</v>
      </c>
      <c r="N28" s="21">
        <f t="shared" si="6"/>
        <v>1</v>
      </c>
    </row>
    <row r="29" spans="1:14" x14ac:dyDescent="0.25">
      <c r="A29" s="15" t="s">
        <v>63</v>
      </c>
      <c r="B29" s="2">
        <f t="shared" si="7"/>
        <v>25</v>
      </c>
      <c r="C29" s="3" t="s">
        <v>32</v>
      </c>
      <c r="D29" s="3" t="s">
        <v>34</v>
      </c>
      <c r="E29" s="3" t="s">
        <v>35</v>
      </c>
      <c r="F29" s="4">
        <v>400</v>
      </c>
      <c r="G29" s="5">
        <f t="shared" si="0"/>
        <v>1</v>
      </c>
      <c r="H29" s="4">
        <v>400</v>
      </c>
      <c r="I29" s="8">
        <f t="shared" si="1"/>
        <v>280</v>
      </c>
      <c r="J29" s="8">
        <f t="shared" si="2"/>
        <v>240</v>
      </c>
      <c r="K29" s="20">
        <f t="shared" si="3"/>
        <v>240</v>
      </c>
      <c r="L29" s="20">
        <f t="shared" si="4"/>
        <v>272</v>
      </c>
      <c r="M29" s="21">
        <f t="shared" si="5"/>
        <v>1.0294117647058822</v>
      </c>
      <c r="N29" s="21">
        <f t="shared" si="6"/>
        <v>1</v>
      </c>
    </row>
    <row r="30" spans="1:14" x14ac:dyDescent="0.25">
      <c r="A30" s="15" t="s">
        <v>64</v>
      </c>
      <c r="B30" s="2">
        <f t="shared" si="7"/>
        <v>26</v>
      </c>
      <c r="C30" s="3" t="s">
        <v>32</v>
      </c>
      <c r="D30" s="3" t="s">
        <v>30</v>
      </c>
      <c r="E30" s="3" t="s">
        <v>36</v>
      </c>
      <c r="F30" s="4">
        <v>500</v>
      </c>
      <c r="G30" s="5">
        <f t="shared" si="0"/>
        <v>1</v>
      </c>
      <c r="H30" s="4">
        <v>500</v>
      </c>
      <c r="I30" s="8">
        <f t="shared" si="1"/>
        <v>350</v>
      </c>
      <c r="J30" s="8">
        <f t="shared" si="2"/>
        <v>300</v>
      </c>
      <c r="K30" s="20">
        <f t="shared" si="3"/>
        <v>300</v>
      </c>
      <c r="L30" s="20">
        <f t="shared" si="4"/>
        <v>340</v>
      </c>
      <c r="M30" s="21">
        <f t="shared" si="5"/>
        <v>1.0294117647058822</v>
      </c>
      <c r="N30" s="21">
        <f t="shared" si="6"/>
        <v>1</v>
      </c>
    </row>
    <row r="31" spans="1:14" ht="31.5" x14ac:dyDescent="0.25">
      <c r="A31" s="15" t="s">
        <v>65</v>
      </c>
      <c r="B31" s="2">
        <f t="shared" si="7"/>
        <v>27</v>
      </c>
      <c r="C31" s="3" t="s">
        <v>32</v>
      </c>
      <c r="D31" s="3" t="s">
        <v>37</v>
      </c>
      <c r="E31" s="3" t="s">
        <v>38</v>
      </c>
      <c r="F31" s="4">
        <v>400</v>
      </c>
      <c r="G31" s="5">
        <f t="shared" si="0"/>
        <v>1</v>
      </c>
      <c r="H31" s="4">
        <v>400</v>
      </c>
      <c r="I31" s="8">
        <f t="shared" si="1"/>
        <v>280</v>
      </c>
      <c r="J31" s="8">
        <f t="shared" si="2"/>
        <v>240</v>
      </c>
      <c r="K31" s="20">
        <f t="shared" si="3"/>
        <v>240</v>
      </c>
      <c r="L31" s="20">
        <f t="shared" si="4"/>
        <v>272</v>
      </c>
      <c r="M31" s="21">
        <f t="shared" si="5"/>
        <v>1.0294117647058822</v>
      </c>
      <c r="N31" s="21">
        <f t="shared" si="6"/>
        <v>1</v>
      </c>
    </row>
    <row r="32" spans="1:14" ht="31.5" x14ac:dyDescent="0.25">
      <c r="A32" s="15" t="s">
        <v>66</v>
      </c>
      <c r="B32" s="2">
        <f t="shared" si="7"/>
        <v>28</v>
      </c>
      <c r="C32" s="3" t="s">
        <v>32</v>
      </c>
      <c r="D32" s="3" t="s">
        <v>39</v>
      </c>
      <c r="E32" s="3" t="s">
        <v>40</v>
      </c>
      <c r="F32" s="4">
        <v>400</v>
      </c>
      <c r="G32" s="5">
        <f t="shared" si="0"/>
        <v>1</v>
      </c>
      <c r="H32" s="4">
        <v>400</v>
      </c>
      <c r="I32" s="8">
        <f t="shared" si="1"/>
        <v>280</v>
      </c>
      <c r="J32" s="8">
        <f t="shared" si="2"/>
        <v>240</v>
      </c>
      <c r="K32" s="20">
        <f t="shared" si="3"/>
        <v>240</v>
      </c>
      <c r="L32" s="20">
        <f t="shared" si="4"/>
        <v>272</v>
      </c>
      <c r="M32" s="21">
        <f t="shared" si="5"/>
        <v>1.0294117647058822</v>
      </c>
      <c r="N32" s="21">
        <f t="shared" si="6"/>
        <v>1</v>
      </c>
    </row>
    <row r="33" spans="1:14" ht="31.5" x14ac:dyDescent="0.25">
      <c r="A33" s="15" t="s">
        <v>67</v>
      </c>
      <c r="B33" s="2">
        <f t="shared" si="7"/>
        <v>29</v>
      </c>
      <c r="C33" s="3" t="s">
        <v>41</v>
      </c>
      <c r="D33" s="3" t="s">
        <v>42</v>
      </c>
      <c r="E33" s="3" t="s">
        <v>25</v>
      </c>
      <c r="F33" s="4">
        <v>400</v>
      </c>
      <c r="G33" s="5">
        <f t="shared" si="0"/>
        <v>1</v>
      </c>
      <c r="H33" s="4">
        <v>400</v>
      </c>
      <c r="I33" s="8">
        <f t="shared" si="1"/>
        <v>280</v>
      </c>
      <c r="J33" s="8">
        <f t="shared" si="2"/>
        <v>240</v>
      </c>
      <c r="K33" s="20">
        <f t="shared" si="3"/>
        <v>240</v>
      </c>
      <c r="L33" s="20">
        <f t="shared" si="4"/>
        <v>272</v>
      </c>
      <c r="M33" s="21">
        <f t="shared" si="5"/>
        <v>1.0294117647058822</v>
      </c>
      <c r="N33" s="21">
        <f t="shared" si="6"/>
        <v>1</v>
      </c>
    </row>
    <row r="34" spans="1:14" ht="31.5" x14ac:dyDescent="0.25">
      <c r="A34" s="15" t="s">
        <v>68</v>
      </c>
      <c r="B34" s="2">
        <f t="shared" si="7"/>
        <v>30</v>
      </c>
      <c r="C34" s="3" t="s">
        <v>43</v>
      </c>
      <c r="D34" s="3" t="s">
        <v>44</v>
      </c>
      <c r="E34" s="3" t="s">
        <v>45</v>
      </c>
      <c r="F34" s="4">
        <v>400</v>
      </c>
      <c r="G34" s="5">
        <f t="shared" si="0"/>
        <v>1</v>
      </c>
      <c r="H34" s="4">
        <v>400</v>
      </c>
      <c r="I34" s="8">
        <f t="shared" si="1"/>
        <v>280</v>
      </c>
      <c r="J34" s="8">
        <f t="shared" si="2"/>
        <v>240</v>
      </c>
      <c r="K34" s="20">
        <f t="shared" si="3"/>
        <v>240</v>
      </c>
      <c r="L34" s="20">
        <f t="shared" si="4"/>
        <v>272</v>
      </c>
      <c r="M34" s="21">
        <f t="shared" si="5"/>
        <v>1.0294117647058822</v>
      </c>
      <c r="N34" s="21">
        <f t="shared" si="6"/>
        <v>1</v>
      </c>
    </row>
    <row r="35" spans="1:14" x14ac:dyDescent="0.25">
      <c r="A35" s="15" t="s">
        <v>69</v>
      </c>
      <c r="B35" s="2">
        <f t="shared" si="7"/>
        <v>31</v>
      </c>
      <c r="C35" s="3" t="s">
        <v>91</v>
      </c>
      <c r="D35" s="3" t="s">
        <v>92</v>
      </c>
      <c r="E35" s="3" t="s">
        <v>93</v>
      </c>
      <c r="F35" s="4">
        <v>750</v>
      </c>
      <c r="G35" s="5">
        <f t="shared" si="0"/>
        <v>1</v>
      </c>
      <c r="H35" s="4">
        <v>750</v>
      </c>
      <c r="I35" s="8">
        <f t="shared" si="1"/>
        <v>525</v>
      </c>
      <c r="J35" s="8">
        <f t="shared" si="2"/>
        <v>450</v>
      </c>
      <c r="K35" s="20">
        <f t="shared" si="3"/>
        <v>450</v>
      </c>
      <c r="L35" s="20">
        <f t="shared" si="4"/>
        <v>510.00000000000006</v>
      </c>
      <c r="M35" s="21">
        <f t="shared" si="5"/>
        <v>1.0294117647058822</v>
      </c>
      <c r="N35" s="21">
        <f t="shared" si="6"/>
        <v>1</v>
      </c>
    </row>
    <row r="36" spans="1:14" ht="31.5" x14ac:dyDescent="0.25">
      <c r="A36" s="15" t="s">
        <v>83</v>
      </c>
      <c r="B36" s="2">
        <f t="shared" si="7"/>
        <v>32</v>
      </c>
      <c r="C36" s="3" t="s">
        <v>105</v>
      </c>
      <c r="D36" s="3"/>
      <c r="E36" s="3"/>
      <c r="F36" s="4">
        <v>400</v>
      </c>
      <c r="G36" s="5">
        <f t="shared" si="0"/>
        <v>1</v>
      </c>
      <c r="H36" s="4">
        <v>400</v>
      </c>
      <c r="I36" s="8">
        <f t="shared" si="1"/>
        <v>280</v>
      </c>
      <c r="J36" s="8">
        <f t="shared" si="2"/>
        <v>240</v>
      </c>
      <c r="K36" s="20">
        <f t="shared" si="3"/>
        <v>240</v>
      </c>
      <c r="L36" s="20">
        <f t="shared" si="4"/>
        <v>272</v>
      </c>
      <c r="M36" s="21">
        <f t="shared" si="5"/>
        <v>1.0294117647058822</v>
      </c>
      <c r="N36" s="21">
        <f t="shared" si="6"/>
        <v>1</v>
      </c>
    </row>
    <row r="37" spans="1:14" ht="25.5" x14ac:dyDescent="0.25">
      <c r="A37" s="15" t="s">
        <v>84</v>
      </c>
      <c r="B37" s="2">
        <f t="shared" si="7"/>
        <v>33</v>
      </c>
      <c r="C37" s="3" t="s">
        <v>3</v>
      </c>
      <c r="D37" s="3"/>
      <c r="E37" s="3"/>
      <c r="F37" s="4">
        <v>300</v>
      </c>
      <c r="G37" s="5">
        <f t="shared" si="0"/>
        <v>1</v>
      </c>
      <c r="H37" s="4">
        <v>300</v>
      </c>
      <c r="I37" s="8">
        <f t="shared" si="1"/>
        <v>210</v>
      </c>
      <c r="J37" s="8">
        <f t="shared" si="2"/>
        <v>180</v>
      </c>
      <c r="K37" s="20">
        <f t="shared" si="3"/>
        <v>180</v>
      </c>
      <c r="L37" s="20">
        <f t="shared" si="4"/>
        <v>204.00000000000003</v>
      </c>
      <c r="M37" s="21">
        <f t="shared" si="5"/>
        <v>1.0294117647058822</v>
      </c>
      <c r="N37" s="21">
        <f t="shared" si="6"/>
        <v>1</v>
      </c>
    </row>
    <row r="38" spans="1:14" x14ac:dyDescent="0.25">
      <c r="F38" s="18"/>
    </row>
  </sheetData>
  <autoFilter ref="B2:J37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2025-10-15T22:43:25Z</dcterms:modified>
</cp:coreProperties>
</file>